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F6FD4F54-BC4B-4B6F-A996-0C570A2BA630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9" l="1"/>
  <c r="K40" i="9"/>
  <c r="M40" i="9" s="1"/>
  <c r="K9" i="9"/>
  <c r="L36" i="9" l="1"/>
  <c r="L9" i="9"/>
  <c r="K11" i="9"/>
  <c r="K13" i="9"/>
  <c r="K15" i="9"/>
  <c r="K17" i="9"/>
  <c r="K18" i="9"/>
  <c r="K20" i="9"/>
  <c r="K23" i="9"/>
  <c r="K24" i="9"/>
  <c r="K25" i="9"/>
  <c r="K36" i="9"/>
  <c r="K10" i="9"/>
  <c r="J10" i="9"/>
  <c r="J11" i="9"/>
  <c r="J13" i="9"/>
  <c r="J14" i="9"/>
  <c r="M14" i="9" s="1"/>
  <c r="J15" i="9"/>
  <c r="J17" i="9"/>
  <c r="J18" i="9"/>
  <c r="J19" i="9"/>
  <c r="M19" i="9" s="1"/>
  <c r="J20" i="9"/>
  <c r="M20" i="9" s="1"/>
  <c r="J21" i="9"/>
  <c r="M21" i="9" s="1"/>
  <c r="J23" i="9"/>
  <c r="J24" i="9"/>
  <c r="J25" i="9"/>
  <c r="J26" i="9"/>
  <c r="M26" i="9" s="1"/>
  <c r="J28" i="9"/>
  <c r="M28" i="9" s="1"/>
  <c r="J29" i="9"/>
  <c r="M29" i="9" s="1"/>
  <c r="J30" i="9"/>
  <c r="M30" i="9" s="1"/>
  <c r="J31" i="9"/>
  <c r="M31" i="9" s="1"/>
  <c r="J32" i="9"/>
  <c r="M32" i="9" s="1"/>
  <c r="J34" i="9"/>
  <c r="M34" i="9" s="1"/>
  <c r="J35" i="9"/>
  <c r="M35" i="9" s="1"/>
  <c r="J36" i="9"/>
  <c r="J38" i="9"/>
  <c r="M38" i="9" s="1"/>
  <c r="J39" i="9"/>
  <c r="M39" i="9" s="1"/>
  <c r="J43" i="9"/>
  <c r="M43" i="9" s="1"/>
  <c r="J42" i="9"/>
  <c r="M42" i="9" s="1"/>
  <c r="J44" i="9"/>
  <c r="M44" i="9" s="1"/>
  <c r="J46" i="9"/>
  <c r="M46" i="9" s="1"/>
  <c r="J47" i="9"/>
  <c r="M47" i="9" s="1"/>
  <c r="J48" i="9"/>
  <c r="M48" i="9" s="1"/>
  <c r="J50" i="9"/>
  <c r="M50" i="9" s="1"/>
  <c r="J9" i="9"/>
  <c r="D51" i="9"/>
  <c r="E51" i="9"/>
  <c r="F51" i="9"/>
  <c r="G51" i="9"/>
  <c r="H51" i="9"/>
  <c r="I51" i="9"/>
  <c r="N51" i="9"/>
  <c r="O51" i="9"/>
  <c r="C51" i="9"/>
  <c r="P22" i="9"/>
  <c r="P48" i="9"/>
  <c r="P47" i="9"/>
  <c r="P46" i="9"/>
  <c r="P44" i="9"/>
  <c r="P38" i="9"/>
  <c r="P36" i="9"/>
  <c r="P35" i="9"/>
  <c r="P34" i="9"/>
  <c r="P32" i="9"/>
  <c r="P31" i="9"/>
  <c r="P30" i="9"/>
  <c r="P29" i="9"/>
  <c r="P28" i="9"/>
  <c r="P26" i="9"/>
  <c r="P25" i="9"/>
  <c r="P24" i="9"/>
  <c r="P21" i="9"/>
  <c r="P20" i="9"/>
  <c r="P19" i="9"/>
  <c r="P18" i="9"/>
  <c r="P17" i="9"/>
  <c r="P15" i="9"/>
  <c r="P14" i="9"/>
  <c r="P13" i="9"/>
  <c r="P11" i="9"/>
  <c r="P10" i="9"/>
  <c r="P51" i="9" l="1"/>
  <c r="M24" i="9"/>
  <c r="M36" i="9"/>
  <c r="M25" i="9"/>
  <c r="M23" i="9"/>
  <c r="M18" i="9"/>
  <c r="M17" i="9"/>
  <c r="M15" i="9"/>
  <c r="M13" i="9"/>
  <c r="M11" i="9"/>
  <c r="K51" i="9"/>
  <c r="M10" i="9"/>
  <c r="M9" i="9"/>
  <c r="L51" i="9"/>
  <c r="J51" i="9"/>
  <c r="M51" i="9" l="1"/>
</calcChain>
</file>

<file path=xl/sharedStrings.xml><?xml version="1.0" encoding="utf-8"?>
<sst xmlns="http://schemas.openxmlformats.org/spreadsheetml/2006/main" count="107" uniqueCount="96">
  <si>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</si>
  <si>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</si>
  <si>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</si>
  <si>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</si>
  <si>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</si>
  <si>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</si>
  <si>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</si>
  <si>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</si>
  <si>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</si>
  <si>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</si>
  <si>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</si>
  <si>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</si>
  <si>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</si>
  <si>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</si>
  <si>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1.</t>
  </si>
  <si>
    <t>Педагогически науки</t>
  </si>
  <si>
    <t>Теория и управление на образованието</t>
  </si>
  <si>
    <t>Педагогика</t>
  </si>
  <si>
    <t>1.3.</t>
  </si>
  <si>
    <t>Педагогика на обучението по …</t>
  </si>
  <si>
    <t>2.</t>
  </si>
  <si>
    <t>Хуманитарни науки</t>
  </si>
  <si>
    <t>Филология</t>
  </si>
  <si>
    <t>История и археология</t>
  </si>
  <si>
    <t>Философия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</si>
  <si>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</si>
  <si>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</si>
  <si>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</si>
  <si>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</si>
  <si>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 xml:space="preserve">3.4. </t>
  </si>
  <si>
    <t>Социални дейности</t>
  </si>
  <si>
    <t xml:space="preserve">3.5. </t>
  </si>
  <si>
    <t>Обществени комуникации и информационни науки</t>
  </si>
  <si>
    <t xml:space="preserve">3.6. </t>
  </si>
  <si>
    <t>Право</t>
  </si>
  <si>
    <t>3.7.</t>
  </si>
  <si>
    <t>Администрация и управление</t>
  </si>
  <si>
    <t xml:space="preserve">3.8. </t>
  </si>
  <si>
    <t>Икономика</t>
  </si>
  <si>
    <t>3.9.</t>
  </si>
  <si>
    <t>Туризъм</t>
  </si>
  <si>
    <t>4.</t>
  </si>
  <si>
    <t>Природни науки, математика и информатика</t>
  </si>
  <si>
    <t>4.1.</t>
  </si>
  <si>
    <t>Физически науки</t>
  </si>
  <si>
    <t>4.2.</t>
  </si>
  <si>
    <t>Химически науки</t>
  </si>
  <si>
    <t xml:space="preserve">4.4. </t>
  </si>
  <si>
    <t>Науки за земята</t>
  </si>
  <si>
    <t>4.5.</t>
  </si>
  <si>
    <t>Математика</t>
  </si>
  <si>
    <t>4.6.</t>
  </si>
  <si>
    <t>Информатика и компютърни науки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</si>
  <si>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</si>
  <si>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</si>
  <si>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</si>
  <si>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</si>
  <si>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</si>
  <si>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</si>
  <si>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</si>
  <si>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</si>
  <si>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Здравеопазване и спорт</t>
  </si>
  <si>
    <t xml:space="preserve">7.4. </t>
  </si>
  <si>
    <t>Обществено здраве</t>
  </si>
  <si>
    <t>Кинезитерапия</t>
  </si>
  <si>
    <t xml:space="preserve">7.5. </t>
  </si>
  <si>
    <t>Здравни грижи</t>
  </si>
  <si>
    <t>Медицинска сестра</t>
  </si>
  <si>
    <t>Акушерка</t>
  </si>
  <si>
    <t xml:space="preserve">7.6. </t>
  </si>
  <si>
    <t>Спорт</t>
  </si>
  <si>
    <t>8.</t>
  </si>
  <si>
    <t>Изкуства</t>
  </si>
  <si>
    <t>8.2.</t>
  </si>
  <si>
    <t>Изобразително изкуство</t>
  </si>
  <si>
    <t>8.3.</t>
  </si>
  <si>
    <t>Музикално и танцово изкуство</t>
  </si>
  <si>
    <t>8.4.</t>
  </si>
  <si>
    <t>Театрално и филмово изкуство</t>
  </si>
  <si>
    <t>9.</t>
  </si>
  <si>
    <t>Сигурност и отбрана</t>
  </si>
  <si>
    <t>9.1.</t>
  </si>
  <si>
    <t>Национална сигурност</t>
  </si>
  <si>
    <t>ЮГОЗАПАДЕН УНИВЕРСИТЕТ "НЕОФИТ РИЛСКИ" - БЛАГОЕВГРАД</t>
  </si>
  <si>
    <t>ПРИЛОЖЕНИЕ № 1.38</t>
  </si>
  <si>
    <t>1.1.</t>
  </si>
  <si>
    <t>1.2.</t>
  </si>
  <si>
    <t>2.1.</t>
  </si>
  <si>
    <t>2.2.</t>
  </si>
  <si>
    <t>2.3.</t>
  </si>
  <si>
    <t>3.</t>
  </si>
  <si>
    <t>3.1.</t>
  </si>
  <si>
    <t>3.2.</t>
  </si>
  <si>
    <t>3.3.</t>
  </si>
  <si>
    <t>7.</t>
  </si>
  <si>
    <t>Управление на здравните грижи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</si>
</sst>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0" fontId="1" fillId="0" borderId="9" xfId="0" applyFont="1" applyBorder="1" applyAlignment="1">
      <alignment horizontal="centerContinuous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5" fillId="3" borderId="8" xfId="1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3" borderId="8" xfId="1" applyFont="1" applyFill="1" applyBorder="1" applyAlignment="1">
      <alignment vertical="top" wrapText="1"/>
    </xf>
    <xf numFmtId="49" fontId="5" fillId="3" borderId="8" xfId="0" applyNumberFormat="1" applyFont="1" applyFill="1" applyBorder="1" applyAlignment="1">
      <alignment horizontal="left" vertical="top"/>
    </xf>
    <xf numFmtId="49" fontId="6" fillId="3" borderId="8" xfId="0" applyNumberFormat="1" applyFont="1" applyFill="1" applyBorder="1" applyAlignment="1">
      <alignment horizontal="left" vertical="top"/>
    </xf>
    <xf numFmtId="49" fontId="5" fillId="3" borderId="8" xfId="1" applyNumberFormat="1" applyFont="1" applyFill="1" applyBorder="1" applyAlignment="1">
      <alignment horizontal="left" vertical="top"/>
    </xf>
    <xf numFmtId="49" fontId="5" fillId="3" borderId="8" xfId="1" applyNumberFormat="1" applyFont="1" applyFill="1" applyBorder="1" applyAlignment="1">
      <alignment horizontal="left"/>
    </xf>
    <xf numFmtId="0" fontId="5" fillId="3" borderId="8" xfId="0" applyFont="1" applyFill="1" applyBorder="1" applyAlignment="1"/>
    <xf numFmtId="0" fontId="5" fillId="3" borderId="8" xfId="1" applyFont="1" applyFill="1" applyBorder="1" applyAlignment="1"/>
    <xf numFmtId="0" fontId="5" fillId="3" borderId="8" xfId="1" applyFont="1" applyFill="1" applyBorder="1" applyAlignment="1">
      <alignment vertical="top"/>
    </xf>
    <xf numFmtId="0" fontId="6" fillId="3" borderId="8" xfId="0" applyFont="1" applyFill="1" applyBorder="1" applyAlignment="1"/>
    <xf numFmtId="0" fontId="6" fillId="3" borderId="8" xfId="1" applyFont="1" applyFill="1" applyBorder="1" applyAlignment="1"/>
    <xf numFmtId="0" fontId="2" fillId="0" borderId="8" xfId="0" applyFont="1" applyBorder="1" applyAlignment="1">
      <alignment vertical="center"/>
    </xf>
    <xf numFmtId="49" fontId="6" fillId="0" borderId="8" xfId="0" applyNumberFormat="1" applyFont="1" applyBorder="1" applyAlignment="1">
      <alignment horizontal="left"/>
    </xf>
    <xf numFmtId="0" fontId="6" fillId="0" borderId="8" xfId="0" applyFont="1" applyBorder="1" applyAlignment="1">
      <alignment wrapText="1"/>
    </xf>
    <xf numFmtId="0" fontId="5" fillId="0" borderId="8" xfId="0" applyFont="1" applyBorder="1" applyAlignment="1"/>
    <xf numFmtId="0" fontId="6" fillId="0" borderId="8" xfId="0" applyFont="1" applyBorder="1" applyAlignment="1"/>
    <xf numFmtId="0" fontId="6" fillId="0" borderId="8" xfId="0" applyFont="1" applyBorder="1"/>
    <xf numFmtId="0" fontId="5" fillId="0" borderId="0" xfId="0" applyFont="1"/>
    <xf numFmtId="0" fontId="6" fillId="0" borderId="0" xfId="0" applyFont="1" applyBorder="1"/>
    <xf numFmtId="0" fontId="6" fillId="0" borderId="8" xfId="0" applyFont="1" applyFill="1" applyBorder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8"/>
  <sheetViews>
    <sheetView tabSelected="1" topLeftCell="A7" zoomScale="90" zoomScaleNormal="90" workbookViewId="0">
      <selection activeCell="C43" sqref="C43"/>
    </sheetView>
  </sheetViews>
  <sheetFormatPr defaultRowHeight="15" x14ac:dyDescent="0.25"/>
  <cols>
    <col min="1" max="1" width="7.5703125" style="1" bestFit="1" customWidth="1"/>
    <col min="2" max="2" width="47.5703125" style="1" customWidth="1"/>
    <col min="3" max="7" width="7.7109375" style="1" customWidth="1"/>
    <col min="8" max="9" width="8.42578125" style="1" customWidth="1"/>
    <col min="10" max="16" width="7.7109375" style="1" customWidth="1"/>
    <col min="17" max="16384" width="9.140625" style="1"/>
  </cols>
  <sheetData>
    <row r="1" spans="1:16" ht="16.5" customHeight="1" x14ac:dyDescent="0.25">
      <c r="A1" s="35" t="s">
        <v>84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5">
      <c r="A2" s="36" t="s">
        <v>83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7.2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x14ac:dyDescent="0.25">
      <c r="A4" s="43" t="s">
        <v>0</v>
      </c>
      <c r="B4" s="43" t="s">
        <v>5</v>
      </c>
      <c r="C4" s="43" t="s">
        <v>11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37" t="s">
        <v>12</v>
      </c>
      <c r="O4" s="38"/>
      <c r="P4" s="39"/>
    </row>
    <row r="5" spans="1:16" ht="45" customHeight="1" x14ac:dyDescent="0.25">
      <c r="A5" s="43"/>
      <c r="B5" s="43"/>
      <c r="C5" s="43" t="s">
        <v>1</v>
      </c>
      <c r="D5" s="43"/>
      <c r="E5" s="43" t="s">
        <v>2</v>
      </c>
      <c r="F5" s="43"/>
      <c r="G5" s="44" t="s">
        <v>6</v>
      </c>
      <c r="H5" s="45"/>
      <c r="I5" s="46"/>
      <c r="J5" s="43" t="s">
        <v>10</v>
      </c>
      <c r="K5" s="43"/>
      <c r="L5" s="43"/>
      <c r="M5" s="43"/>
      <c r="N5" s="40"/>
      <c r="O5" s="41"/>
      <c r="P5" s="42"/>
    </row>
    <row r="6" spans="1:16" s="2" customFormat="1" x14ac:dyDescent="0.2">
      <c r="A6" s="43"/>
      <c r="B6" s="43"/>
      <c r="C6" s="3" t="s">
        <v>7</v>
      </c>
      <c r="D6" s="3" t="s">
        <v>8</v>
      </c>
      <c r="E6" s="3" t="s">
        <v>7</v>
      </c>
      <c r="F6" s="3" t="s">
        <v>8</v>
      </c>
      <c r="G6" s="7" t="s">
        <v>7</v>
      </c>
      <c r="H6" s="9" t="s">
        <v>8</v>
      </c>
      <c r="I6" s="9" t="s">
        <v>9</v>
      </c>
      <c r="J6" s="8" t="s">
        <v>7</v>
      </c>
      <c r="K6" s="3" t="s">
        <v>8</v>
      </c>
      <c r="L6" s="3" t="s">
        <v>9</v>
      </c>
      <c r="M6" s="3" t="s">
        <v>3</v>
      </c>
      <c r="N6" s="4" t="s">
        <v>7</v>
      </c>
      <c r="O6" s="4" t="s">
        <v>8</v>
      </c>
      <c r="P6" s="4" t="s">
        <v>3</v>
      </c>
    </row>
    <row r="7" spans="1:16" s="2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</row>
    <row r="8" spans="1:16" s="2" customFormat="1" x14ac:dyDescent="0.25">
      <c r="A8" s="27" t="s">
        <v>14</v>
      </c>
      <c r="B8" s="28" t="s">
        <v>15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1:16" s="2" customFormat="1" ht="15.75" customHeight="1" x14ac:dyDescent="0.25">
      <c r="A9" s="17" t="s">
        <v>85</v>
      </c>
      <c r="B9" s="14" t="s">
        <v>16</v>
      </c>
      <c r="C9" s="21"/>
      <c r="D9" s="21"/>
      <c r="E9" s="21"/>
      <c r="F9" s="21"/>
      <c r="G9" s="21">
        <v>15</v>
      </c>
      <c r="H9" s="21">
        <v>15</v>
      </c>
      <c r="I9" s="21">
        <v>15</v>
      </c>
      <c r="J9" s="21">
        <f>C9+E9+G9</f>
        <v>15</v>
      </c>
      <c r="K9" s="21">
        <f>D9+F9+H9</f>
        <v>15</v>
      </c>
      <c r="L9" s="21">
        <f>I9</f>
        <v>15</v>
      </c>
      <c r="M9" s="24">
        <f>J9+K9+L9</f>
        <v>45</v>
      </c>
      <c r="N9" s="12"/>
      <c r="O9" s="12">
        <v>1</v>
      </c>
      <c r="P9" s="30">
        <f>N9+O9</f>
        <v>1</v>
      </c>
    </row>
    <row r="10" spans="1:16" s="2" customFormat="1" x14ac:dyDescent="0.25">
      <c r="A10" s="17" t="s">
        <v>86</v>
      </c>
      <c r="B10" s="14" t="s">
        <v>17</v>
      </c>
      <c r="C10" s="21">
        <v>150</v>
      </c>
      <c r="D10" s="21">
        <v>100</v>
      </c>
      <c r="E10" s="21"/>
      <c r="F10" s="21"/>
      <c r="G10" s="21">
        <v>55</v>
      </c>
      <c r="H10" s="21">
        <v>61</v>
      </c>
      <c r="I10" s="21"/>
      <c r="J10" s="21">
        <f t="shared" ref="J10:J50" si="0">C10+E10+G10</f>
        <v>205</v>
      </c>
      <c r="K10" s="21">
        <f>D10+F10+H10</f>
        <v>161</v>
      </c>
      <c r="L10" s="21"/>
      <c r="M10" s="24">
        <f t="shared" ref="M10:M50" si="1">J10+K10+L10</f>
        <v>366</v>
      </c>
      <c r="N10" s="21">
        <v>10</v>
      </c>
      <c r="O10" s="21">
        <v>5</v>
      </c>
      <c r="P10" s="30">
        <f>N10+O10</f>
        <v>15</v>
      </c>
    </row>
    <row r="11" spans="1:16" s="2" customFormat="1" x14ac:dyDescent="0.25">
      <c r="A11" s="17" t="s">
        <v>18</v>
      </c>
      <c r="B11" s="14" t="s">
        <v>19</v>
      </c>
      <c r="C11" s="21">
        <v>172</v>
      </c>
      <c r="D11" s="21">
        <v>25</v>
      </c>
      <c r="E11" s="21"/>
      <c r="F11" s="21"/>
      <c r="G11" s="21">
        <v>45</v>
      </c>
      <c r="H11" s="21">
        <v>5</v>
      </c>
      <c r="I11" s="21"/>
      <c r="J11" s="21">
        <f t="shared" si="0"/>
        <v>217</v>
      </c>
      <c r="K11" s="21">
        <f t="shared" ref="K11:K36" si="2">D11+F11+H11</f>
        <v>30</v>
      </c>
      <c r="L11" s="21"/>
      <c r="M11" s="24">
        <f t="shared" si="1"/>
        <v>247</v>
      </c>
      <c r="N11" s="21">
        <v>5</v>
      </c>
      <c r="O11" s="21">
        <v>2</v>
      </c>
      <c r="P11" s="30">
        <f>N11+O11</f>
        <v>7</v>
      </c>
    </row>
    <row r="12" spans="1:16" s="2" customFormat="1" x14ac:dyDescent="0.25">
      <c r="A12" s="18" t="s">
        <v>20</v>
      </c>
      <c r="B12" s="15" t="s">
        <v>21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4"/>
      <c r="N12" s="21"/>
      <c r="O12" s="21"/>
      <c r="P12" s="24"/>
    </row>
    <row r="13" spans="1:16" s="2" customFormat="1" x14ac:dyDescent="0.25">
      <c r="A13" s="17" t="s">
        <v>87</v>
      </c>
      <c r="B13" s="14" t="s">
        <v>22</v>
      </c>
      <c r="C13" s="21">
        <v>108</v>
      </c>
      <c r="D13" s="21">
        <v>25</v>
      </c>
      <c r="E13" s="21"/>
      <c r="F13" s="21"/>
      <c r="G13" s="21">
        <v>20</v>
      </c>
      <c r="H13" s="21"/>
      <c r="I13" s="21"/>
      <c r="J13" s="21">
        <f t="shared" si="0"/>
        <v>128</v>
      </c>
      <c r="K13" s="21">
        <f t="shared" si="2"/>
        <v>25</v>
      </c>
      <c r="L13" s="21"/>
      <c r="M13" s="24">
        <f t="shared" si="1"/>
        <v>153</v>
      </c>
      <c r="N13" s="21">
        <v>15</v>
      </c>
      <c r="O13" s="21"/>
      <c r="P13" s="30">
        <f t="shared" ref="P13:P15" si="3">N13+O13</f>
        <v>15</v>
      </c>
    </row>
    <row r="14" spans="1:16" s="2" customFormat="1" x14ac:dyDescent="0.25">
      <c r="A14" s="19" t="s">
        <v>88</v>
      </c>
      <c r="B14" s="16" t="s">
        <v>23</v>
      </c>
      <c r="C14" s="22">
        <v>27</v>
      </c>
      <c r="D14" s="22"/>
      <c r="E14" s="22"/>
      <c r="F14" s="22"/>
      <c r="G14" s="22"/>
      <c r="H14" s="22"/>
      <c r="I14" s="22"/>
      <c r="J14" s="21">
        <f t="shared" si="0"/>
        <v>27</v>
      </c>
      <c r="K14" s="21"/>
      <c r="L14" s="21"/>
      <c r="M14" s="24">
        <f t="shared" si="1"/>
        <v>27</v>
      </c>
      <c r="N14" s="22">
        <v>2</v>
      </c>
      <c r="O14" s="22"/>
      <c r="P14" s="30">
        <f t="shared" si="3"/>
        <v>2</v>
      </c>
    </row>
    <row r="15" spans="1:16" s="2" customFormat="1" x14ac:dyDescent="0.25">
      <c r="A15" s="17" t="s">
        <v>89</v>
      </c>
      <c r="B15" s="14" t="s">
        <v>24</v>
      </c>
      <c r="C15" s="21">
        <v>12</v>
      </c>
      <c r="D15" s="21">
        <v>8</v>
      </c>
      <c r="E15" s="21"/>
      <c r="F15" s="21"/>
      <c r="G15" s="21">
        <v>7</v>
      </c>
      <c r="H15" s="21"/>
      <c r="I15" s="21"/>
      <c r="J15" s="21">
        <f t="shared" si="0"/>
        <v>19</v>
      </c>
      <c r="K15" s="21">
        <f t="shared" si="2"/>
        <v>8</v>
      </c>
      <c r="L15" s="21"/>
      <c r="M15" s="24">
        <f t="shared" si="1"/>
        <v>27</v>
      </c>
      <c r="N15" s="21">
        <v>3</v>
      </c>
      <c r="O15" s="21"/>
      <c r="P15" s="30">
        <f t="shared" si="3"/>
        <v>3</v>
      </c>
    </row>
    <row r="16" spans="1:16" s="2" customFormat="1" x14ac:dyDescent="0.25">
      <c r="A16" s="18" t="s">
        <v>90</v>
      </c>
      <c r="B16" s="15" t="s">
        <v>25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4"/>
      <c r="N16" s="21"/>
      <c r="O16" s="21"/>
      <c r="P16" s="24"/>
    </row>
    <row r="17" spans="1:16" s="2" customFormat="1" ht="15" customHeight="1" x14ac:dyDescent="0.25">
      <c r="A17" s="20" t="s">
        <v>91</v>
      </c>
      <c r="B17" s="13" t="s">
        <v>26</v>
      </c>
      <c r="C17" s="23">
        <v>29</v>
      </c>
      <c r="D17" s="23">
        <v>8</v>
      </c>
      <c r="E17" s="23"/>
      <c r="F17" s="23"/>
      <c r="G17" s="23"/>
      <c r="H17" s="23"/>
      <c r="I17" s="23"/>
      <c r="J17" s="21">
        <f t="shared" si="0"/>
        <v>29</v>
      </c>
      <c r="K17" s="21">
        <f t="shared" si="2"/>
        <v>8</v>
      </c>
      <c r="L17" s="21"/>
      <c r="M17" s="24">
        <f t="shared" si="1"/>
        <v>37</v>
      </c>
      <c r="N17" s="23">
        <v>1</v>
      </c>
      <c r="O17" s="23"/>
      <c r="P17" s="30">
        <f t="shared" ref="P17:P22" si="4">N17+O17</f>
        <v>1</v>
      </c>
    </row>
    <row r="18" spans="1:16" s="2" customFormat="1" x14ac:dyDescent="0.25">
      <c r="A18" s="17" t="s">
        <v>92</v>
      </c>
      <c r="B18" s="14" t="s">
        <v>27</v>
      </c>
      <c r="C18" s="21">
        <v>30</v>
      </c>
      <c r="D18" s="21">
        <v>10</v>
      </c>
      <c r="E18" s="21"/>
      <c r="F18" s="21"/>
      <c r="G18" s="21"/>
      <c r="H18" s="21"/>
      <c r="I18" s="21"/>
      <c r="J18" s="21">
        <f t="shared" si="0"/>
        <v>30</v>
      </c>
      <c r="K18" s="21">
        <f t="shared" si="2"/>
        <v>10</v>
      </c>
      <c r="L18" s="21"/>
      <c r="M18" s="24">
        <f t="shared" si="1"/>
        <v>40</v>
      </c>
      <c r="N18" s="21">
        <v>3</v>
      </c>
      <c r="O18" s="21"/>
      <c r="P18" s="30">
        <f t="shared" si="4"/>
        <v>3</v>
      </c>
    </row>
    <row r="19" spans="1:16" s="2" customFormat="1" x14ac:dyDescent="0.25">
      <c r="A19" s="17" t="s">
        <v>93</v>
      </c>
      <c r="B19" s="14" t="s">
        <v>28</v>
      </c>
      <c r="C19" s="21">
        <v>30</v>
      </c>
      <c r="D19" s="21"/>
      <c r="E19" s="21"/>
      <c r="F19" s="21"/>
      <c r="G19" s="21">
        <v>2</v>
      </c>
      <c r="H19" s="21"/>
      <c r="I19" s="21"/>
      <c r="J19" s="21">
        <f t="shared" si="0"/>
        <v>32</v>
      </c>
      <c r="K19" s="21"/>
      <c r="L19" s="21"/>
      <c r="M19" s="24">
        <f t="shared" si="1"/>
        <v>32</v>
      </c>
      <c r="N19" s="21">
        <v>1</v>
      </c>
      <c r="O19" s="21"/>
      <c r="P19" s="30">
        <f t="shared" si="4"/>
        <v>1</v>
      </c>
    </row>
    <row r="20" spans="1:16" s="2" customFormat="1" x14ac:dyDescent="0.25">
      <c r="A20" s="17" t="s">
        <v>29</v>
      </c>
      <c r="B20" s="14" t="s">
        <v>30</v>
      </c>
      <c r="C20" s="21">
        <v>18</v>
      </c>
      <c r="D20" s="21">
        <v>18</v>
      </c>
      <c r="E20" s="21"/>
      <c r="F20" s="21"/>
      <c r="G20" s="21"/>
      <c r="H20" s="21"/>
      <c r="I20" s="21"/>
      <c r="J20" s="21">
        <f t="shared" si="0"/>
        <v>18</v>
      </c>
      <c r="K20" s="21">
        <f t="shared" si="2"/>
        <v>18</v>
      </c>
      <c r="L20" s="21"/>
      <c r="M20" s="24">
        <f t="shared" si="1"/>
        <v>36</v>
      </c>
      <c r="N20" s="21">
        <v>2</v>
      </c>
      <c r="O20" s="21"/>
      <c r="P20" s="30">
        <f t="shared" si="4"/>
        <v>2</v>
      </c>
    </row>
    <row r="21" spans="1:16" s="2" customFormat="1" ht="15" customHeight="1" x14ac:dyDescent="0.25">
      <c r="A21" s="19" t="s">
        <v>31</v>
      </c>
      <c r="B21" s="16" t="s">
        <v>32</v>
      </c>
      <c r="C21" s="22">
        <v>25</v>
      </c>
      <c r="D21" s="22"/>
      <c r="E21" s="22"/>
      <c r="F21" s="22"/>
      <c r="G21" s="22"/>
      <c r="H21" s="22"/>
      <c r="I21" s="22"/>
      <c r="J21" s="21">
        <f t="shared" si="0"/>
        <v>25</v>
      </c>
      <c r="K21" s="21"/>
      <c r="L21" s="21"/>
      <c r="M21" s="24">
        <f t="shared" si="1"/>
        <v>25</v>
      </c>
      <c r="N21" s="22">
        <v>2</v>
      </c>
      <c r="O21" s="22"/>
      <c r="P21" s="30">
        <f t="shared" si="4"/>
        <v>2</v>
      </c>
    </row>
    <row r="22" spans="1:16" s="2" customFormat="1" x14ac:dyDescent="0.25">
      <c r="A22" s="19" t="s">
        <v>33</v>
      </c>
      <c r="B22" s="16" t="s">
        <v>34</v>
      </c>
      <c r="C22" s="22"/>
      <c r="D22" s="22"/>
      <c r="E22" s="22"/>
      <c r="F22" s="22"/>
      <c r="G22" s="22"/>
      <c r="H22" s="22"/>
      <c r="I22" s="22"/>
      <c r="J22" s="21"/>
      <c r="K22" s="21"/>
      <c r="L22" s="21"/>
      <c r="M22" s="24"/>
      <c r="N22" s="11">
        <v>12</v>
      </c>
      <c r="O22" s="11">
        <v>6</v>
      </c>
      <c r="P22" s="26">
        <f t="shared" si="4"/>
        <v>18</v>
      </c>
    </row>
    <row r="23" spans="1:16" s="2" customFormat="1" x14ac:dyDescent="0.25">
      <c r="A23" s="19"/>
      <c r="B23" s="16" t="s">
        <v>34</v>
      </c>
      <c r="C23" s="22"/>
      <c r="D23" s="22"/>
      <c r="E23" s="22">
        <v>130</v>
      </c>
      <c r="F23" s="22">
        <v>15</v>
      </c>
      <c r="G23" s="22"/>
      <c r="H23" s="22"/>
      <c r="I23" s="22"/>
      <c r="J23" s="21">
        <f t="shared" si="0"/>
        <v>130</v>
      </c>
      <c r="K23" s="21">
        <f t="shared" si="2"/>
        <v>15</v>
      </c>
      <c r="L23" s="21"/>
      <c r="M23" s="24">
        <f t="shared" si="1"/>
        <v>145</v>
      </c>
      <c r="N23" s="22"/>
      <c r="O23" s="22"/>
      <c r="P23" s="30"/>
    </row>
    <row r="24" spans="1:16" s="2" customFormat="1" x14ac:dyDescent="0.25">
      <c r="A24" s="19" t="s">
        <v>35</v>
      </c>
      <c r="B24" s="16" t="s">
        <v>36</v>
      </c>
      <c r="C24" s="22">
        <v>48</v>
      </c>
      <c r="D24" s="22">
        <v>12</v>
      </c>
      <c r="E24" s="22"/>
      <c r="F24" s="22"/>
      <c r="G24" s="22"/>
      <c r="H24" s="22"/>
      <c r="I24" s="22"/>
      <c r="J24" s="21">
        <f t="shared" si="0"/>
        <v>48</v>
      </c>
      <c r="K24" s="21">
        <f t="shared" si="2"/>
        <v>12</v>
      </c>
      <c r="L24" s="21"/>
      <c r="M24" s="24">
        <f t="shared" si="1"/>
        <v>60</v>
      </c>
      <c r="N24" s="22">
        <v>6</v>
      </c>
      <c r="O24" s="22">
        <v>1</v>
      </c>
      <c r="P24" s="30">
        <f t="shared" ref="P24:P26" si="5">N24+O24</f>
        <v>7</v>
      </c>
    </row>
    <row r="25" spans="1:16" s="2" customFormat="1" x14ac:dyDescent="0.25">
      <c r="A25" s="19" t="s">
        <v>37</v>
      </c>
      <c r="B25" s="16" t="s">
        <v>38</v>
      </c>
      <c r="C25" s="22">
        <v>56</v>
      </c>
      <c r="D25" s="22">
        <v>4</v>
      </c>
      <c r="E25" s="22"/>
      <c r="F25" s="22"/>
      <c r="G25" s="22"/>
      <c r="H25" s="22"/>
      <c r="I25" s="22"/>
      <c r="J25" s="21">
        <f t="shared" si="0"/>
        <v>56</v>
      </c>
      <c r="K25" s="21">
        <f t="shared" si="2"/>
        <v>4</v>
      </c>
      <c r="L25" s="21"/>
      <c r="M25" s="24">
        <f t="shared" si="1"/>
        <v>60</v>
      </c>
      <c r="N25" s="22">
        <v>3</v>
      </c>
      <c r="O25" s="22"/>
      <c r="P25" s="30">
        <f t="shared" si="5"/>
        <v>3</v>
      </c>
    </row>
    <row r="26" spans="1:16" s="2" customFormat="1" x14ac:dyDescent="0.25">
      <c r="A26" s="19" t="s">
        <v>39</v>
      </c>
      <c r="B26" s="16" t="s">
        <v>40</v>
      </c>
      <c r="C26" s="22">
        <v>38</v>
      </c>
      <c r="D26" s="22"/>
      <c r="E26" s="22"/>
      <c r="F26" s="22"/>
      <c r="G26" s="22"/>
      <c r="H26" s="22"/>
      <c r="I26" s="22"/>
      <c r="J26" s="21">
        <f t="shared" si="0"/>
        <v>38</v>
      </c>
      <c r="K26" s="21"/>
      <c r="L26" s="21"/>
      <c r="M26" s="24">
        <f t="shared" si="1"/>
        <v>38</v>
      </c>
      <c r="N26" s="22">
        <v>1</v>
      </c>
      <c r="O26" s="22"/>
      <c r="P26" s="30">
        <f t="shared" si="5"/>
        <v>1</v>
      </c>
    </row>
    <row r="27" spans="1:16" s="2" customFormat="1" ht="15" customHeight="1" x14ac:dyDescent="0.25">
      <c r="A27" s="18" t="s">
        <v>41</v>
      </c>
      <c r="B27" s="15" t="s">
        <v>42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4"/>
      <c r="N27" s="21"/>
      <c r="O27" s="21"/>
      <c r="P27" s="24"/>
    </row>
    <row r="28" spans="1:16" s="2" customFormat="1" x14ac:dyDescent="0.25">
      <c r="A28" s="17" t="s">
        <v>43</v>
      </c>
      <c r="B28" s="14" t="s">
        <v>44</v>
      </c>
      <c r="C28" s="21">
        <v>20</v>
      </c>
      <c r="D28" s="21"/>
      <c r="E28" s="21"/>
      <c r="F28" s="21"/>
      <c r="G28" s="21">
        <v>3</v>
      </c>
      <c r="H28" s="21"/>
      <c r="I28" s="21"/>
      <c r="J28" s="21">
        <f t="shared" si="0"/>
        <v>23</v>
      </c>
      <c r="K28" s="21"/>
      <c r="L28" s="21"/>
      <c r="M28" s="24">
        <f t="shared" si="1"/>
        <v>23</v>
      </c>
      <c r="N28" s="21">
        <v>1</v>
      </c>
      <c r="O28" s="21"/>
      <c r="P28" s="30">
        <f t="shared" ref="P28:P32" si="6">N28+O28</f>
        <v>1</v>
      </c>
    </row>
    <row r="29" spans="1:16" s="2" customFormat="1" x14ac:dyDescent="0.25">
      <c r="A29" s="19" t="s">
        <v>45</v>
      </c>
      <c r="B29" s="16" t="s">
        <v>46</v>
      </c>
      <c r="C29" s="22">
        <v>25</v>
      </c>
      <c r="D29" s="22"/>
      <c r="E29" s="22"/>
      <c r="F29" s="22"/>
      <c r="G29" s="22">
        <v>4</v>
      </c>
      <c r="H29" s="22"/>
      <c r="I29" s="22"/>
      <c r="J29" s="21">
        <f t="shared" si="0"/>
        <v>29</v>
      </c>
      <c r="K29" s="21"/>
      <c r="L29" s="21"/>
      <c r="M29" s="24">
        <f t="shared" si="1"/>
        <v>29</v>
      </c>
      <c r="N29" s="22">
        <v>1</v>
      </c>
      <c r="O29" s="22"/>
      <c r="P29" s="30">
        <f t="shared" si="6"/>
        <v>1</v>
      </c>
    </row>
    <row r="30" spans="1:16" s="2" customFormat="1" x14ac:dyDescent="0.25">
      <c r="A30" s="17" t="s">
        <v>47</v>
      </c>
      <c r="B30" s="14" t="s">
        <v>48</v>
      </c>
      <c r="C30" s="21">
        <v>40</v>
      </c>
      <c r="D30" s="21"/>
      <c r="E30" s="21"/>
      <c r="F30" s="21"/>
      <c r="G30" s="21">
        <v>9</v>
      </c>
      <c r="H30" s="21"/>
      <c r="I30" s="21"/>
      <c r="J30" s="21">
        <f t="shared" si="0"/>
        <v>49</v>
      </c>
      <c r="K30" s="21"/>
      <c r="L30" s="21"/>
      <c r="M30" s="24">
        <f t="shared" si="1"/>
        <v>49</v>
      </c>
      <c r="N30" s="21">
        <v>1</v>
      </c>
      <c r="O30" s="21"/>
      <c r="P30" s="30">
        <f t="shared" si="6"/>
        <v>1</v>
      </c>
    </row>
    <row r="31" spans="1:16" s="2" customFormat="1" x14ac:dyDescent="0.25">
      <c r="A31" s="19" t="s">
        <v>49</v>
      </c>
      <c r="B31" s="16" t="s">
        <v>50</v>
      </c>
      <c r="C31" s="22">
        <v>10</v>
      </c>
      <c r="D31" s="22"/>
      <c r="E31" s="22"/>
      <c r="F31" s="22"/>
      <c r="G31" s="22">
        <v>5</v>
      </c>
      <c r="H31" s="22"/>
      <c r="I31" s="22"/>
      <c r="J31" s="21">
        <f t="shared" si="0"/>
        <v>15</v>
      </c>
      <c r="K31" s="21"/>
      <c r="L31" s="21"/>
      <c r="M31" s="34">
        <f t="shared" si="1"/>
        <v>15</v>
      </c>
      <c r="N31" s="22">
        <v>2</v>
      </c>
      <c r="O31" s="22"/>
      <c r="P31" s="30">
        <f t="shared" si="6"/>
        <v>2</v>
      </c>
    </row>
    <row r="32" spans="1:16" s="2" customFormat="1" x14ac:dyDescent="0.25">
      <c r="A32" s="17" t="s">
        <v>51</v>
      </c>
      <c r="B32" s="14" t="s">
        <v>52</v>
      </c>
      <c r="C32" s="21">
        <v>60</v>
      </c>
      <c r="D32" s="21"/>
      <c r="E32" s="21"/>
      <c r="F32" s="21"/>
      <c r="G32" s="21">
        <v>10</v>
      </c>
      <c r="H32" s="21"/>
      <c r="I32" s="21"/>
      <c r="J32" s="21">
        <f t="shared" si="0"/>
        <v>70</v>
      </c>
      <c r="K32" s="21"/>
      <c r="L32" s="21"/>
      <c r="M32" s="34">
        <f t="shared" si="1"/>
        <v>70</v>
      </c>
      <c r="N32" s="21">
        <v>2</v>
      </c>
      <c r="O32" s="21"/>
      <c r="P32" s="30">
        <f t="shared" si="6"/>
        <v>2</v>
      </c>
    </row>
    <row r="33" spans="1:16" s="2" customFormat="1" x14ac:dyDescent="0.25">
      <c r="A33" s="18" t="s">
        <v>53</v>
      </c>
      <c r="B33" s="15" t="s">
        <v>54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34"/>
      <c r="N33" s="21"/>
      <c r="O33" s="21"/>
      <c r="P33" s="24"/>
    </row>
    <row r="34" spans="1:16" s="2" customFormat="1" x14ac:dyDescent="0.25">
      <c r="A34" s="17" t="s">
        <v>55</v>
      </c>
      <c r="B34" s="14" t="s">
        <v>56</v>
      </c>
      <c r="C34" s="21">
        <v>15</v>
      </c>
      <c r="D34" s="21"/>
      <c r="E34" s="21"/>
      <c r="F34" s="21"/>
      <c r="G34" s="21">
        <v>5</v>
      </c>
      <c r="H34" s="21"/>
      <c r="I34" s="21"/>
      <c r="J34" s="21">
        <f t="shared" si="0"/>
        <v>20</v>
      </c>
      <c r="K34" s="21"/>
      <c r="L34" s="21"/>
      <c r="M34" s="34">
        <f t="shared" si="1"/>
        <v>20</v>
      </c>
      <c r="N34" s="21">
        <v>1</v>
      </c>
      <c r="O34" s="21"/>
      <c r="P34" s="30">
        <f t="shared" ref="P34:P36" si="7">N34+O34</f>
        <v>1</v>
      </c>
    </row>
    <row r="35" spans="1:16" s="2" customFormat="1" x14ac:dyDescent="0.25">
      <c r="A35" s="17" t="s">
        <v>57</v>
      </c>
      <c r="B35" s="14" t="s">
        <v>58</v>
      </c>
      <c r="C35" s="21">
        <v>17</v>
      </c>
      <c r="D35" s="21"/>
      <c r="E35" s="21"/>
      <c r="F35" s="21"/>
      <c r="G35" s="21">
        <v>6</v>
      </c>
      <c r="H35" s="21"/>
      <c r="I35" s="21"/>
      <c r="J35" s="21">
        <f t="shared" si="0"/>
        <v>23</v>
      </c>
      <c r="K35" s="21"/>
      <c r="L35" s="21"/>
      <c r="M35" s="34">
        <f t="shared" si="1"/>
        <v>23</v>
      </c>
      <c r="N35" s="21">
        <v>1</v>
      </c>
      <c r="O35" s="21">
        <v>1</v>
      </c>
      <c r="P35" s="30">
        <f t="shared" si="7"/>
        <v>2</v>
      </c>
    </row>
    <row r="36" spans="1:16" s="2" customFormat="1" x14ac:dyDescent="0.25">
      <c r="A36" s="19" t="s">
        <v>59</v>
      </c>
      <c r="B36" s="16" t="s">
        <v>60</v>
      </c>
      <c r="C36" s="22">
        <v>55</v>
      </c>
      <c r="D36" s="22">
        <v>25</v>
      </c>
      <c r="E36" s="22"/>
      <c r="F36" s="22"/>
      <c r="G36" s="22">
        <v>15</v>
      </c>
      <c r="H36" s="22">
        <v>14</v>
      </c>
      <c r="I36" s="22">
        <v>18</v>
      </c>
      <c r="J36" s="21">
        <f t="shared" si="0"/>
        <v>70</v>
      </c>
      <c r="K36" s="21">
        <f t="shared" si="2"/>
        <v>39</v>
      </c>
      <c r="L36" s="21">
        <f t="shared" ref="L36" si="8">I36</f>
        <v>18</v>
      </c>
      <c r="M36" s="34">
        <f t="shared" si="1"/>
        <v>127</v>
      </c>
      <c r="N36" s="22">
        <v>2</v>
      </c>
      <c r="O36" s="22">
        <v>1</v>
      </c>
      <c r="P36" s="30">
        <f t="shared" si="7"/>
        <v>3</v>
      </c>
    </row>
    <row r="37" spans="1:16" s="2" customFormat="1" x14ac:dyDescent="0.25">
      <c r="A37" s="18" t="s">
        <v>94</v>
      </c>
      <c r="B37" s="15" t="s">
        <v>61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34"/>
      <c r="N37" s="21"/>
      <c r="O37" s="21"/>
      <c r="P37" s="24"/>
    </row>
    <row r="38" spans="1:16" s="2" customFormat="1" x14ac:dyDescent="0.25">
      <c r="A38" s="19" t="s">
        <v>62</v>
      </c>
      <c r="B38" s="16" t="s">
        <v>63</v>
      </c>
      <c r="C38" s="22">
        <v>23</v>
      </c>
      <c r="D38" s="22"/>
      <c r="E38" s="22"/>
      <c r="F38" s="22"/>
      <c r="G38" s="22">
        <v>5</v>
      </c>
      <c r="H38" s="22"/>
      <c r="I38" s="22"/>
      <c r="J38" s="21">
        <f t="shared" si="0"/>
        <v>28</v>
      </c>
      <c r="K38" s="21"/>
      <c r="L38" s="21"/>
      <c r="M38" s="34">
        <f t="shared" si="1"/>
        <v>28</v>
      </c>
      <c r="N38" s="22">
        <v>2</v>
      </c>
      <c r="O38" s="22">
        <v>1</v>
      </c>
      <c r="P38" s="30">
        <f>N38+O38</f>
        <v>3</v>
      </c>
    </row>
    <row r="39" spans="1:16" s="2" customFormat="1" x14ac:dyDescent="0.25">
      <c r="A39" s="19"/>
      <c r="B39" s="16" t="s">
        <v>64</v>
      </c>
      <c r="C39" s="22">
        <v>27</v>
      </c>
      <c r="D39" s="22"/>
      <c r="E39" s="22"/>
      <c r="F39" s="22"/>
      <c r="G39" s="22"/>
      <c r="H39" s="22"/>
      <c r="I39" s="22"/>
      <c r="J39" s="21">
        <f t="shared" si="0"/>
        <v>27</v>
      </c>
      <c r="K39" s="21"/>
      <c r="L39" s="21"/>
      <c r="M39" s="34">
        <f t="shared" si="1"/>
        <v>27</v>
      </c>
      <c r="N39" s="22"/>
      <c r="O39" s="22"/>
      <c r="P39" s="25"/>
    </row>
    <row r="40" spans="1:16" s="2" customFormat="1" x14ac:dyDescent="0.25">
      <c r="A40" s="19"/>
      <c r="B40" s="16" t="s">
        <v>95</v>
      </c>
      <c r="C40" s="22"/>
      <c r="D40" s="22"/>
      <c r="E40" s="22"/>
      <c r="F40" s="22"/>
      <c r="G40" s="22"/>
      <c r="H40" s="22">
        <v>15</v>
      </c>
      <c r="I40" s="22"/>
      <c r="J40" s="21"/>
      <c r="K40" s="21">
        <f t="shared" ref="K40" si="9">D40+F40+H40</f>
        <v>15</v>
      </c>
      <c r="L40" s="21"/>
      <c r="M40" s="34">
        <f t="shared" si="1"/>
        <v>15</v>
      </c>
      <c r="N40" s="22"/>
      <c r="O40" s="22"/>
      <c r="P40" s="25"/>
    </row>
    <row r="41" spans="1:16" s="2" customFormat="1" x14ac:dyDescent="0.25">
      <c r="A41" s="17" t="s">
        <v>65</v>
      </c>
      <c r="B41" s="14" t="s">
        <v>66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4"/>
      <c r="N41" s="21"/>
      <c r="O41" s="21"/>
      <c r="P41" s="24"/>
    </row>
    <row r="42" spans="1:16" s="2" customFormat="1" x14ac:dyDescent="0.25">
      <c r="A42" s="17"/>
      <c r="B42" s="14" t="s">
        <v>68</v>
      </c>
      <c r="C42" s="21">
        <v>20</v>
      </c>
      <c r="D42" s="21"/>
      <c r="E42" s="21"/>
      <c r="F42" s="21"/>
      <c r="G42" s="21"/>
      <c r="H42" s="21"/>
      <c r="I42" s="21"/>
      <c r="J42" s="21">
        <f>C42+E42+G42</f>
        <v>20</v>
      </c>
      <c r="K42" s="21"/>
      <c r="L42" s="21"/>
      <c r="M42" s="24">
        <f>J42+K42+L42</f>
        <v>20</v>
      </c>
      <c r="N42" s="21"/>
      <c r="O42" s="21"/>
      <c r="P42" s="24"/>
    </row>
    <row r="43" spans="1:16" s="2" customFormat="1" x14ac:dyDescent="0.25">
      <c r="A43" s="17"/>
      <c r="B43" s="14" t="s">
        <v>67</v>
      </c>
      <c r="C43" s="21">
        <v>40</v>
      </c>
      <c r="D43" s="21"/>
      <c r="E43" s="21"/>
      <c r="F43" s="21"/>
      <c r="G43" s="21"/>
      <c r="H43" s="21"/>
      <c r="I43" s="21"/>
      <c r="J43" s="21">
        <f t="shared" si="0"/>
        <v>40</v>
      </c>
      <c r="K43" s="21"/>
      <c r="L43" s="21"/>
      <c r="M43" s="24">
        <f t="shared" si="1"/>
        <v>40</v>
      </c>
      <c r="N43" s="21"/>
      <c r="O43" s="21"/>
      <c r="P43" s="24"/>
    </row>
    <row r="44" spans="1:16" s="2" customFormat="1" x14ac:dyDescent="0.25">
      <c r="A44" s="17" t="s">
        <v>69</v>
      </c>
      <c r="B44" s="16" t="s">
        <v>70</v>
      </c>
      <c r="C44" s="22">
        <v>32</v>
      </c>
      <c r="D44" s="22"/>
      <c r="E44" s="22"/>
      <c r="F44" s="22"/>
      <c r="G44" s="22">
        <v>5</v>
      </c>
      <c r="H44" s="22"/>
      <c r="I44" s="22"/>
      <c r="J44" s="21">
        <f t="shared" si="0"/>
        <v>37</v>
      </c>
      <c r="K44" s="21"/>
      <c r="L44" s="21"/>
      <c r="M44" s="24">
        <f t="shared" si="1"/>
        <v>37</v>
      </c>
      <c r="N44" s="22">
        <v>2</v>
      </c>
      <c r="O44" s="21"/>
      <c r="P44" s="30">
        <f>N44+O44</f>
        <v>2</v>
      </c>
    </row>
    <row r="45" spans="1:16" s="2" customFormat="1" x14ac:dyDescent="0.25">
      <c r="A45" s="18" t="s">
        <v>71</v>
      </c>
      <c r="B45" s="15" t="s">
        <v>72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4"/>
      <c r="N45" s="21"/>
      <c r="O45" s="21"/>
      <c r="P45" s="24"/>
    </row>
    <row r="46" spans="1:16" s="2" customFormat="1" x14ac:dyDescent="0.25">
      <c r="A46" s="17" t="s">
        <v>73</v>
      </c>
      <c r="B46" s="14" t="s">
        <v>74</v>
      </c>
      <c r="C46" s="21">
        <v>12</v>
      </c>
      <c r="D46" s="21"/>
      <c r="E46" s="21"/>
      <c r="F46" s="21"/>
      <c r="G46" s="21">
        <v>4</v>
      </c>
      <c r="H46" s="21"/>
      <c r="I46" s="21"/>
      <c r="J46" s="21">
        <f t="shared" si="0"/>
        <v>16</v>
      </c>
      <c r="K46" s="21"/>
      <c r="L46" s="21"/>
      <c r="M46" s="24">
        <f t="shared" si="1"/>
        <v>16</v>
      </c>
      <c r="N46" s="21">
        <v>1</v>
      </c>
      <c r="O46" s="21"/>
      <c r="P46" s="30">
        <f t="shared" ref="P46:P48" si="10">N46+O46</f>
        <v>1</v>
      </c>
    </row>
    <row r="47" spans="1:16" s="2" customFormat="1" x14ac:dyDescent="0.25">
      <c r="A47" s="19" t="s">
        <v>75</v>
      </c>
      <c r="B47" s="16" t="s">
        <v>76</v>
      </c>
      <c r="C47" s="22">
        <v>38</v>
      </c>
      <c r="D47" s="22"/>
      <c r="E47" s="22"/>
      <c r="F47" s="22"/>
      <c r="G47" s="22">
        <v>9</v>
      </c>
      <c r="H47" s="22"/>
      <c r="I47" s="22"/>
      <c r="J47" s="21">
        <f t="shared" si="0"/>
        <v>47</v>
      </c>
      <c r="K47" s="21"/>
      <c r="L47" s="21"/>
      <c r="M47" s="24">
        <f t="shared" si="1"/>
        <v>47</v>
      </c>
      <c r="N47" s="22">
        <v>4</v>
      </c>
      <c r="O47" s="22"/>
      <c r="P47" s="30">
        <f t="shared" si="10"/>
        <v>4</v>
      </c>
    </row>
    <row r="48" spans="1:16" s="2" customFormat="1" x14ac:dyDescent="0.25">
      <c r="A48" s="17" t="s">
        <v>77</v>
      </c>
      <c r="B48" s="16" t="s">
        <v>78</v>
      </c>
      <c r="C48" s="22">
        <v>41</v>
      </c>
      <c r="D48" s="22"/>
      <c r="E48" s="22"/>
      <c r="F48" s="22"/>
      <c r="G48" s="22">
        <v>8</v>
      </c>
      <c r="H48" s="22"/>
      <c r="I48" s="22"/>
      <c r="J48" s="21">
        <f t="shared" si="0"/>
        <v>49</v>
      </c>
      <c r="K48" s="21"/>
      <c r="L48" s="21"/>
      <c r="M48" s="24">
        <f t="shared" si="1"/>
        <v>49</v>
      </c>
      <c r="N48" s="22">
        <v>3</v>
      </c>
      <c r="O48" s="22"/>
      <c r="P48" s="30">
        <f t="shared" si="10"/>
        <v>3</v>
      </c>
    </row>
    <row r="49" spans="1:16" s="2" customFormat="1" x14ac:dyDescent="0.25">
      <c r="A49" s="18" t="s">
        <v>79</v>
      </c>
      <c r="B49" s="15" t="s">
        <v>80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4"/>
      <c r="N49" s="21"/>
      <c r="O49" s="21"/>
      <c r="P49" s="24"/>
    </row>
    <row r="50" spans="1:16" s="2" customFormat="1" x14ac:dyDescent="0.25">
      <c r="A50" s="19" t="s">
        <v>81</v>
      </c>
      <c r="B50" s="16" t="s">
        <v>82</v>
      </c>
      <c r="C50" s="22">
        <v>31</v>
      </c>
      <c r="D50" s="22"/>
      <c r="E50" s="22"/>
      <c r="F50" s="22"/>
      <c r="G50" s="22"/>
      <c r="H50" s="22"/>
      <c r="I50" s="22"/>
      <c r="J50" s="21">
        <f t="shared" si="0"/>
        <v>31</v>
      </c>
      <c r="K50" s="21"/>
      <c r="L50" s="21"/>
      <c r="M50" s="24">
        <f t="shared" si="1"/>
        <v>31</v>
      </c>
      <c r="N50" s="22"/>
      <c r="O50" s="22"/>
      <c r="P50" s="30"/>
    </row>
    <row r="51" spans="1:16" x14ac:dyDescent="0.25">
      <c r="A51" s="31"/>
      <c r="B51" s="31" t="s">
        <v>4</v>
      </c>
      <c r="C51" s="30">
        <f>SUM(C8:C50)</f>
        <v>1249</v>
      </c>
      <c r="D51" s="30">
        <f t="shared" ref="D51:P51" si="11">SUM(D8:D50)</f>
        <v>235</v>
      </c>
      <c r="E51" s="30">
        <f t="shared" si="11"/>
        <v>130</v>
      </c>
      <c r="F51" s="30">
        <f t="shared" si="11"/>
        <v>15</v>
      </c>
      <c r="G51" s="30">
        <f t="shared" si="11"/>
        <v>232</v>
      </c>
      <c r="H51" s="30">
        <f t="shared" si="11"/>
        <v>110</v>
      </c>
      <c r="I51" s="30">
        <f t="shared" si="11"/>
        <v>33</v>
      </c>
      <c r="J51" s="30">
        <f t="shared" si="11"/>
        <v>1611</v>
      </c>
      <c r="K51" s="30">
        <f t="shared" si="11"/>
        <v>360</v>
      </c>
      <c r="L51" s="30">
        <f t="shared" si="11"/>
        <v>33</v>
      </c>
      <c r="M51" s="30">
        <f t="shared" si="11"/>
        <v>2004</v>
      </c>
      <c r="N51" s="30">
        <f t="shared" si="11"/>
        <v>89</v>
      </c>
      <c r="O51" s="30">
        <f t="shared" si="11"/>
        <v>18</v>
      </c>
      <c r="P51" s="30">
        <f t="shared" si="11"/>
        <v>107</v>
      </c>
    </row>
    <row r="52" spans="1:16" x14ac:dyDescent="0.25">
      <c r="N52" s="5"/>
      <c r="O52" s="5"/>
      <c r="P52" s="6"/>
    </row>
    <row r="53" spans="1:16" x14ac:dyDescent="0.25">
      <c r="A53" s="32" t="s">
        <v>13</v>
      </c>
      <c r="B53" s="32"/>
      <c r="N53" s="5"/>
      <c r="O53" s="5"/>
      <c r="P53" s="6"/>
    </row>
    <row r="54" spans="1:16" x14ac:dyDescent="0.25">
      <c r="N54" s="33"/>
      <c r="O54" s="33"/>
      <c r="P54" s="6"/>
    </row>
    <row r="58" spans="1:16" x14ac:dyDescent="0.25">
      <c r="B58" s="2"/>
    </row>
  </sheetData>
  <mergeCells count="10">
    <mergeCell ref="A1:P1"/>
    <mergeCell ref="A2:P3"/>
    <mergeCell ref="N4:P5"/>
    <mergeCell ref="A4:A6"/>
    <mergeCell ref="B4:B6"/>
    <mergeCell ref="C4:M4"/>
    <mergeCell ref="C5:D5"/>
    <mergeCell ref="E5:F5"/>
    <mergeCell ref="J5:M5"/>
    <mergeCell ref="G5:I5"/>
  </mergeCells>
  <printOptions horizontalCentered="1"/>
  <pageMargins left="0.31496062992125984" right="0.31496062992125984" top="0.74803149606299213" bottom="0.74803149606299213" header="0.31496062992125984" footer="0.31496062992125984"/>
  <pageSetup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2023-06-16T08:29:28Z</cp:lastPrinted>
  <dcterms:created xsi:type="dcterms:W3CDTF">2012-02-22T09:38:30Z</dcterms:created>
  <dcterms:modified xsi:type="dcterms:W3CDTF">2024-05-08T08:06:33Z</dcterms:modified>
</cp:coreProperties>
</file>